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Astai-2/"/>
    </mc:Choice>
  </mc:AlternateContent>
  <xr:revisionPtr revIDLastSave="0" documentId="8_{19A0CC0D-9D27-49CF-837B-B2E6A1BDB0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H30" i="1" l="1"/>
  <c r="H31" i="1"/>
  <c r="H32" i="1" l="1"/>
  <c r="H29" i="1" s="1"/>
  <c r="G30" i="1"/>
  <c r="I30" i="1" s="1"/>
  <c r="G31" i="1"/>
  <c r="I31" i="1" s="1"/>
  <c r="G32" i="1"/>
  <c r="C29" i="1"/>
  <c r="E29" i="1"/>
  <c r="F29" i="1"/>
  <c r="B29" i="1"/>
  <c r="I32" i="1" l="1"/>
  <c r="G29" i="1"/>
  <c r="I29" i="1" s="1"/>
</calcChain>
</file>

<file path=xl/sharedStrings.xml><?xml version="1.0" encoding="utf-8"?>
<sst xmlns="http://schemas.openxmlformats.org/spreadsheetml/2006/main" count="47" uniqueCount="45">
  <si>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</si>
  <si>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</si>
  <si>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</si>
  <si>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</si>
  <si>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</si>
  <si>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</si>
  <si>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</si>
  <si>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</si>
  <si>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</si>
  <si>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</si>
  <si>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</si>
  <si>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</si>
  <si>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</si>
  <si>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</si>
  <si>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</si>
  <si>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</si>
  <si>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</si>
  <si>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</si>
  <si>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</si>
  <si>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</si>
  <si>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</si>
  <si>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</si>
  <si>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</si>
  <si>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</si>
  <si>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</si>
  <si>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</si>
  <si>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</si>
  <si>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</si>
  <si>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apskaitos centro vyriausioji buhalterė</t>
  </si>
  <si>
    <t>Stanislava Vaičiulienė</t>
  </si>
  <si>
    <t>ketvirtinė</t>
  </si>
  <si>
    <t>Finansavimo šaltinis 30</t>
  </si>
  <si>
    <t>Finansavimo šaltinis 32</t>
  </si>
  <si>
    <t>Finansavimo šaltinis 33</t>
  </si>
  <si>
    <t>Direktorius</t>
  </si>
  <si>
    <t xml:space="preserve">  Parengė  Apskaitos centro buhalterė    Svitlana Lepetan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</si>
  <si>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</si>
  <si>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</si>
  <si>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</si>
  <si>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Šiaulių dailės mokykla, įmonės kodas 190541483, Gumbinės g. 18B , Šiauliai</t>
  </si>
  <si>
    <t>Petras Slonksnis</t>
  </si>
  <si>
    <t>(Biudžetinių įstaigų pajamų 2023 m. rugsėjo 30 d. metinės, ketvirtinės ataskaitos forma Nr. 1)</t>
  </si>
  <si>
    <t>BIUDŽETINIŲ ĮSTAIGŲ PAJAMŲ 2023  M. RUGSĖJO 30 D.</t>
  </si>
  <si>
    <t>2023-III</t>
  </si>
  <si>
    <t>Pastaba. Surinkta     3550,00  Eur.(32 lėšų),   27774,00  Eur.(33 lėšų)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</si>
</sst>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color indexed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2" xfId="0" applyFont="1" applyBorder="1" applyAlignment="1">
      <alignment horizontal="center"/>
    </xf>
    <xf numFmtId="2" fontId="4" fillId="0" borderId="1" xfId="0" applyNumberFormat="1" applyFont="1" applyBorder="1"/>
    <xf numFmtId="14" fontId="10" fillId="0" borderId="2" xfId="2" applyNumberFormat="1" applyFont="1" applyBorder="1" applyAlignment="1">
      <alignment horizontal="center" vertical="center" wrapText="1"/>
    </xf>
    <xf numFmtId="0" fontId="15" fillId="0" borderId="0" xfId="0" applyFont="1"/>
    <xf numFmtId="0" fontId="20" fillId="0" borderId="0" xfId="0" applyFont="1"/>
    <xf numFmtId="0" fontId="21" fillId="0" borderId="0" xfId="0" applyFont="1"/>
    <xf numFmtId="0" fontId="12" fillId="0" borderId="0" xfId="0" applyFont="1" applyAlignment="1">
      <alignment horizontal="center" wrapText="1"/>
    </xf>
    <xf numFmtId="0" fontId="12" fillId="2" borderId="0" xfId="0" applyFont="1" applyFill="1" applyAlignment="1">
      <alignment horizontal="left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25" zoomScale="89" zoomScaleNormal="89" workbookViewId="0">
      <selection activeCell="N39" sqref="N39"/>
    </sheetView>
  </sheetViews>
  <sheetFormatPr defaultRowHeight="14.4"/>
  <cols>
    <col min="1" max="1" width="56.44140625" customWidth="1"/>
    <col min="2" max="2" width="18.109375" customWidth="1"/>
    <col min="3" max="3" width="16" customWidth="1"/>
    <col min="4" max="4" width="14.88671875" customWidth="1"/>
    <col min="5" max="6" width="13.6640625" customWidth="1"/>
    <col min="7" max="7" width="17.109375" customWidth="1"/>
    <col min="8" max="8" width="21.5546875" customWidth="1"/>
    <col min="9" max="9" width="26.109375" customWidth="1"/>
    <col min="10" max="10" width="10.109375" bestFit="1" customWidth="1"/>
  </cols>
  <sheetData>
    <row r="1" spans="1:12" ht="15.6">
      <c r="A1" s="24"/>
      <c r="B1" s="24"/>
      <c r="C1" s="24"/>
      <c r="D1" s="24"/>
      <c r="E1" s="24"/>
      <c r="F1" s="24"/>
      <c r="G1" s="24"/>
      <c r="H1" s="27" t="s">
        <v>21</v>
      </c>
      <c r="I1" s="28"/>
      <c r="L1" s="1"/>
    </row>
    <row r="2" spans="1:12" ht="15.6">
      <c r="A2" s="24"/>
      <c r="B2" s="24"/>
      <c r="C2" s="24"/>
      <c r="D2" s="24"/>
      <c r="E2" s="24"/>
      <c r="F2" s="24"/>
      <c r="G2" s="24"/>
      <c r="H2" s="27" t="s">
        <v>0</v>
      </c>
      <c r="I2" s="28"/>
      <c r="L2" s="1"/>
    </row>
    <row r="3" spans="1:12" ht="15.6">
      <c r="A3" s="24"/>
      <c r="B3" s="24"/>
      <c r="C3" s="24"/>
      <c r="D3" s="24"/>
      <c r="E3" s="24"/>
      <c r="F3" s="24"/>
      <c r="G3" s="24"/>
      <c r="H3" s="27" t="s">
        <v>1</v>
      </c>
      <c r="I3" s="28"/>
      <c r="L3" s="1"/>
    </row>
    <row r="4" spans="1:12" ht="15.6">
      <c r="A4" s="24"/>
      <c r="B4" s="24"/>
      <c r="C4" s="24"/>
      <c r="D4" s="24"/>
      <c r="E4" s="24"/>
      <c r="F4" s="24"/>
      <c r="G4" s="24"/>
      <c r="H4" s="27" t="s">
        <v>2</v>
      </c>
      <c r="I4" s="28"/>
      <c r="L4" s="1"/>
    </row>
    <row r="5" spans="1:12" ht="13.5" customHeight="1">
      <c r="A5" s="24"/>
      <c r="B5" s="24"/>
      <c r="C5" s="24"/>
      <c r="D5" s="24"/>
      <c r="E5" s="24"/>
      <c r="F5" s="24"/>
      <c r="G5" s="24"/>
      <c r="H5" s="27" t="s">
        <v>36</v>
      </c>
      <c r="I5" s="28"/>
      <c r="L5" s="1"/>
    </row>
    <row r="6" spans="1:12" ht="13.5" customHeight="1">
      <c r="A6" s="24"/>
      <c r="B6" s="24"/>
      <c r="C6" s="24"/>
      <c r="D6" s="24"/>
      <c r="E6" s="24"/>
      <c r="F6" s="24"/>
      <c r="G6" s="24"/>
      <c r="H6" s="25"/>
      <c r="I6" s="18"/>
      <c r="L6" s="1"/>
    </row>
    <row r="7" spans="1:12" ht="13.5" customHeight="1">
      <c r="A7" s="24"/>
      <c r="B7" s="26" t="s">
        <v>41</v>
      </c>
      <c r="C7" s="24"/>
      <c r="D7" s="24"/>
      <c r="E7" s="24"/>
      <c r="F7" s="24"/>
      <c r="G7" s="24"/>
      <c r="H7" s="25"/>
      <c r="I7" s="18"/>
      <c r="L7" s="1"/>
    </row>
    <row r="8" spans="1:12" ht="13.5" customHeight="1">
      <c r="H8" s="8"/>
      <c r="I8" s="1"/>
      <c r="L8" s="1"/>
    </row>
    <row r="9" spans="1:12">
      <c r="A9" s="48" t="s">
        <v>39</v>
      </c>
      <c r="B9" s="48"/>
      <c r="C9" s="48"/>
      <c r="D9" s="48"/>
      <c r="E9" s="48"/>
      <c r="F9" s="48"/>
      <c r="G9" s="48"/>
      <c r="H9" s="48"/>
      <c r="I9" s="48"/>
    </row>
    <row r="10" spans="1:12" ht="15" customHeight="1">
      <c r="A10" s="47" t="s">
        <v>3</v>
      </c>
      <c r="B10" s="47"/>
      <c r="C10" s="47"/>
      <c r="D10" s="47"/>
      <c r="E10" s="47"/>
      <c r="F10" s="47"/>
      <c r="G10" s="47"/>
      <c r="H10" s="47"/>
      <c r="I10" s="4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6">
      <c r="A12" s="49"/>
      <c r="B12" s="49"/>
      <c r="C12" s="49"/>
      <c r="D12" s="49"/>
      <c r="E12" s="49"/>
      <c r="F12" s="49"/>
      <c r="G12" s="49"/>
      <c r="H12" s="49"/>
      <c r="I12" s="49"/>
    </row>
    <row r="13" spans="1:12" ht="15.6">
      <c r="A13" s="46" t="s">
        <v>42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10"/>
      <c r="D14" s="10" t="s">
        <v>30</v>
      </c>
      <c r="E14" s="10"/>
    </row>
    <row r="15" spans="1:12">
      <c r="A15" s="50" t="s">
        <v>18</v>
      </c>
      <c r="B15" s="50"/>
      <c r="C15" s="50"/>
      <c r="D15" s="50"/>
      <c r="E15" s="50"/>
      <c r="F15" s="50"/>
      <c r="G15" s="50"/>
      <c r="H15" s="50"/>
      <c r="I15" s="50"/>
    </row>
    <row r="16" spans="1:12" ht="15.6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8">
        <v>45202</v>
      </c>
      <c r="D18" s="13" t="s">
        <v>5</v>
      </c>
      <c r="E18" s="11" t="s">
        <v>43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"/>
      <c r="G21" s="1"/>
      <c r="H21" s="1"/>
      <c r="I21" s="1" t="s">
        <v>7</v>
      </c>
    </row>
    <row r="22" spans="1:11">
      <c r="D22" s="1"/>
      <c r="E22" s="1"/>
      <c r="F22" s="1"/>
      <c r="H22" s="18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" t="s">
        <v>9</v>
      </c>
      <c r="I24" s="4">
        <v>190541483</v>
      </c>
    </row>
    <row r="25" spans="1:11">
      <c r="A25" s="7"/>
      <c r="B25" s="7"/>
      <c r="C25" s="7"/>
      <c r="D25" s="7"/>
      <c r="E25" s="7"/>
      <c r="F25" s="7"/>
      <c r="G25" s="7"/>
      <c r="H25" s="7"/>
      <c r="I25" s="7"/>
    </row>
    <row r="26" spans="1:11">
      <c r="B26" s="21"/>
      <c r="I26" s="29" t="s">
        <v>16</v>
      </c>
    </row>
    <row r="27" spans="1:11" ht="154.5" customHeight="1">
      <c r="A27" s="31" t="s">
        <v>25</v>
      </c>
      <c r="B27" s="32" t="s">
        <v>23</v>
      </c>
      <c r="C27" s="32" t="s">
        <v>26</v>
      </c>
      <c r="D27" s="33" t="s">
        <v>20</v>
      </c>
      <c r="E27" s="33" t="s">
        <v>10</v>
      </c>
      <c r="F27" s="33" t="s">
        <v>11</v>
      </c>
      <c r="G27" s="32" t="s">
        <v>24</v>
      </c>
      <c r="H27" s="33" t="s">
        <v>12</v>
      </c>
      <c r="I27" s="32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6.8">
      <c r="A29" s="23" t="s">
        <v>27</v>
      </c>
      <c r="B29" s="37">
        <f>+B30+B31+B32</f>
        <v>10148.719999999999</v>
      </c>
      <c r="C29" s="37">
        <f t="shared" ref="C29:F29" si="0">+C30+C31+C32</f>
        <v>44500</v>
      </c>
      <c r="D29" s="37">
        <f>+D30+D31+D32</f>
        <v>31950</v>
      </c>
      <c r="E29" s="37">
        <f t="shared" si="0"/>
        <v>25399.22</v>
      </c>
      <c r="F29" s="37">
        <f t="shared" si="0"/>
        <v>25353.78</v>
      </c>
      <c r="G29" s="37">
        <f>+B29+D29-E29</f>
        <v>16699.5</v>
      </c>
      <c r="H29" s="37">
        <f>+H32</f>
        <v>45.440000000000509</v>
      </c>
      <c r="I29" s="37">
        <f>+H29+G29</f>
        <v>16744.940000000002</v>
      </c>
      <c r="J29" s="22"/>
    </row>
    <row r="30" spans="1:11">
      <c r="A30" s="2" t="s">
        <v>31</v>
      </c>
      <c r="B30" s="37">
        <v>10148.719999999999</v>
      </c>
      <c r="C30" s="37"/>
      <c r="D30" s="37"/>
      <c r="E30" s="37">
        <v>10148.719999999999</v>
      </c>
      <c r="F30" s="37">
        <v>10148.719999999999</v>
      </c>
      <c r="G30" s="37">
        <f t="shared" ref="G30:G32" si="1">+B30+D30-E30</f>
        <v>0</v>
      </c>
      <c r="H30" s="37">
        <f t="shared" ref="H30:H31" si="2">+E30-F30</f>
        <v>0</v>
      </c>
      <c r="I30" s="37">
        <f t="shared" ref="I30:I32" si="3">+H30+G30</f>
        <v>0</v>
      </c>
      <c r="J30" s="22"/>
    </row>
    <row r="31" spans="1:11">
      <c r="A31" s="2" t="s">
        <v>32</v>
      </c>
      <c r="B31" s="37"/>
      <c r="C31" s="37">
        <v>4500</v>
      </c>
      <c r="D31" s="37">
        <v>3550</v>
      </c>
      <c r="E31" s="37">
        <v>0</v>
      </c>
      <c r="F31" s="37">
        <v>0</v>
      </c>
      <c r="G31" s="37">
        <f t="shared" si="1"/>
        <v>3550</v>
      </c>
      <c r="H31" s="37">
        <f t="shared" si="2"/>
        <v>0</v>
      </c>
      <c r="I31" s="37">
        <f t="shared" si="3"/>
        <v>3550</v>
      </c>
    </row>
    <row r="32" spans="1:11">
      <c r="A32" s="34" t="s">
        <v>33</v>
      </c>
      <c r="B32" s="37"/>
      <c r="C32" s="37">
        <v>40000</v>
      </c>
      <c r="D32" s="37">
        <v>28400</v>
      </c>
      <c r="E32" s="37">
        <v>15250.5</v>
      </c>
      <c r="F32" s="37">
        <v>15205.06</v>
      </c>
      <c r="G32" s="37">
        <f t="shared" si="1"/>
        <v>13149.5</v>
      </c>
      <c r="H32" s="37">
        <f>+E32-F32</f>
        <v>45.440000000000509</v>
      </c>
      <c r="I32" s="37">
        <f t="shared" si="3"/>
        <v>13194.94</v>
      </c>
    </row>
    <row r="33" spans="1:17">
      <c r="A33" s="35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40.5" customHeight="1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30"/>
      <c r="K34" s="30"/>
      <c r="L34" s="30"/>
      <c r="M34" s="30"/>
      <c r="N34" s="30"/>
      <c r="O34" s="30"/>
      <c r="P34" s="30"/>
      <c r="Q34" s="30"/>
    </row>
    <row r="35" spans="1:17">
      <c r="A35" s="16"/>
      <c r="B35" s="17"/>
      <c r="C35" s="17"/>
      <c r="D35" s="17"/>
      <c r="E35" s="17"/>
      <c r="F35" s="17"/>
      <c r="G35" s="17"/>
      <c r="H35" s="17"/>
      <c r="I35" s="17"/>
    </row>
    <row r="36" spans="1:17">
      <c r="A36" s="43" t="s">
        <v>44</v>
      </c>
      <c r="B36" s="17"/>
      <c r="C36" s="17"/>
      <c r="D36" s="17"/>
      <c r="E36" s="17"/>
      <c r="F36" s="17"/>
      <c r="G36" s="17"/>
      <c r="H36" s="17"/>
      <c r="I36" s="17"/>
    </row>
    <row r="37" spans="1:17">
      <c r="A37" s="16"/>
      <c r="B37" s="17"/>
      <c r="C37" s="17"/>
      <c r="D37" s="17"/>
      <c r="E37" s="17"/>
      <c r="F37" s="17"/>
      <c r="G37" s="17"/>
      <c r="H37" s="17"/>
      <c r="I37" s="17"/>
    </row>
    <row r="38" spans="1:17" ht="14.25" customHeight="1">
      <c r="A38" s="36" t="s">
        <v>34</v>
      </c>
      <c r="D38" s="5"/>
      <c r="F38" s="19"/>
      <c r="H38" s="5" t="s">
        <v>40</v>
      </c>
    </row>
    <row r="39" spans="1:17">
      <c r="A39" s="7" t="s">
        <v>13</v>
      </c>
      <c r="B39" s="1"/>
      <c r="C39" s="1"/>
      <c r="D39" s="7" t="s">
        <v>14</v>
      </c>
      <c r="E39" s="1"/>
      <c r="F39" s="20"/>
      <c r="G39" s="1"/>
      <c r="H39" s="7" t="s">
        <v>15</v>
      </c>
      <c r="I39" s="1"/>
    </row>
    <row r="40" spans="1:17">
      <c r="A40" s="1"/>
      <c r="B40" s="1"/>
      <c r="C40" s="1"/>
      <c r="D40" s="7"/>
      <c r="E40" s="1"/>
      <c r="F40" s="1"/>
      <c r="G40" s="1"/>
      <c r="H40" s="1"/>
      <c r="I40" s="1"/>
    </row>
    <row r="41" spans="1:17">
      <c r="A41" s="15" t="s">
        <v>28</v>
      </c>
      <c r="B41" s="6"/>
      <c r="C41" s="1"/>
      <c r="D41" s="15"/>
      <c r="E41" s="1"/>
      <c r="F41" s="1"/>
      <c r="G41" s="1"/>
      <c r="H41" s="6" t="s">
        <v>29</v>
      </c>
      <c r="I41" s="1"/>
    </row>
    <row r="42" spans="1:17" ht="24.6">
      <c r="A42" s="42" t="s">
        <v>38</v>
      </c>
      <c r="B42" s="18"/>
      <c r="C42" s="18"/>
      <c r="D42" s="7" t="s">
        <v>14</v>
      </c>
      <c r="E42" s="1"/>
      <c r="F42" s="1"/>
      <c r="G42" s="1"/>
      <c r="H42" s="7" t="s">
        <v>15</v>
      </c>
      <c r="I42" s="1"/>
    </row>
    <row r="45" spans="1:17" s="39" customFormat="1" ht="13.8">
      <c r="A45" s="39" t="s">
        <v>35</v>
      </c>
      <c r="B45" s="40"/>
      <c r="C45" s="41"/>
      <c r="D45" s="41"/>
      <c r="E45" s="41"/>
      <c r="F45" s="41"/>
      <c r="G45" s="40"/>
      <c r="H45" s="40"/>
      <c r="I45" s="40"/>
      <c r="J45" s="40"/>
      <c r="K45" s="40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PETRAS SLONKSNIS</cp:lastModifiedBy>
  <cp:lastPrinted>2022-07-07T07:19:13Z</cp:lastPrinted>
  <dcterms:created xsi:type="dcterms:W3CDTF">2018-11-13T06:22:20Z</dcterms:created>
  <dcterms:modified xsi:type="dcterms:W3CDTF">2023-10-18T07:26:45Z</dcterms:modified>
</cp:coreProperties>
</file>